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5\LIMPIEZA\PENDIENTES\2024 0238 CANT, RIOJA Y NAVARRA\Anexos\"/>
    </mc:Choice>
  </mc:AlternateContent>
  <xr:revisionPtr revIDLastSave="0" documentId="13_ncr:1_{BC2AC49A-BD8D-4B08-B6DF-5A96FE106486}" xr6:coauthVersionLast="47" xr6:coauthVersionMax="47" xr10:uidLastSave="{00000000-0000-0000-0000-000000000000}"/>
  <bookViews>
    <workbookView xWindow="-120" yWindow="-16320" windowWidth="29040" windowHeight="15720" xr2:uid="{00000000-000D-0000-FFFF-FFFF00000000}"/>
  </bookViews>
  <sheets>
    <sheet name="LA RIOJA" sheetId="4" r:id="rId1"/>
  </sheets>
  <definedNames>
    <definedName name="_xlnm.Print_Area" localSheetId="0">'LA RIOJA'!$B$2:$P$26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4" l="1"/>
  <c r="H9" i="4"/>
  <c r="F9" i="4"/>
  <c r="D9" i="4"/>
  <c r="N11" i="4"/>
  <c r="J10" i="4"/>
  <c r="H10" i="4"/>
  <c r="F10" i="4"/>
  <c r="D10" i="4"/>
  <c r="K9" i="4" l="1"/>
  <c r="K11" i="4" s="1"/>
  <c r="K10" i="4"/>
  <c r="L11" i="4" l="1"/>
  <c r="K13" i="4" l="1"/>
  <c r="L13" i="4" s="1"/>
</calcChain>
</file>

<file path=xl/sharedStrings.xml><?xml version="1.0" encoding="utf-8"?>
<sst xmlns="http://schemas.openxmlformats.org/spreadsheetml/2006/main" count="29" uniqueCount="25">
  <si>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</si>
  <si>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</si>
  <si>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</si>
  <si>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</si>
  <si>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</si>
  <si>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</si>
  <si>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</si>
  <si>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</si>
  <si>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</si>
  <si>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</si>
  <si>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</si>
  <si>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</si>
  <si>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</si>
  <si>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</si>
  <si>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</si>
  <si>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</si>
  <si>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</si>
  <si>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</si>
  <si>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</si>
  <si>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</si>
  <si>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El licitador cumplimentará el presente ANEXO indicando el precio mensual del servicio en euros y expresado el importe en un máximo de dos decimales, que será el precio que se aplicará para cada mes de contrato, incluida la posible prórroga. 
</t>
    </r>
    <r>
      <rPr>
        <b/>
        <sz val="11"/>
        <color theme="1"/>
        <rFont val="Calibri"/>
        <family val="2"/>
        <scheme val="minor"/>
      </rPr>
      <t>* El licitador deberá indicar el importe total para toda la duración del contrato (24 meses) en el campo correspondiente del Portal de Licitación Electrónica de FREMAP.</t>
    </r>
  </si>
  <si>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 prórroga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</si>
  <si>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rPr>
        <b/>
        <u/>
        <sz val="16"/>
        <color theme="0"/>
        <rFont val="Calibri"/>
        <family val="2"/>
        <scheme val="minor"/>
      </rPr>
      <t>LOTE 2:</t>
    </r>
    <r>
      <rPr>
        <b/>
        <sz val="16"/>
        <color theme="0"/>
        <rFont val="Calibri"/>
        <family val="2"/>
        <scheme val="minor"/>
      </rPr>
      <t xml:space="preserve"> SERVICIO DE LIMPIEZA PARA LOS CENTROS SITOS EN LA RIOJA</t>
    </r>
  </si>
  <si>
    <t>LOGROÑO</t>
  </si>
  <si>
    <t>ARNEDO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</si>
</sst>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x14ac:knownFonts="1">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39">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6"/>
  <sheetViews>
    <sheetView showGridLines="0" tabSelected="1" topLeftCell="A5" zoomScale="80" zoomScaleNormal="80" workbookViewId="0">
      <selection activeCell="D11" sqref="D11"/>
    </sheetView>
  </sheetViews>
  <sheetFormatPr baseColWidth="10" defaultRowHeight="14.5" x14ac:dyDescent="0.3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x14ac:dyDescent="0.4"/>
    <row r="2" spans="2:16" ht="44.25" customHeight="1" thickBot="1" x14ac:dyDescent="0.4">
      <c r="B2" s="3" t="s">
        <v>1</v>
      </c>
      <c r="C2" s="10"/>
      <c r="D2" s="11"/>
      <c r="E2" s="11"/>
      <c r="F2" s="11"/>
      <c r="G2" s="11"/>
      <c r="H2" s="11"/>
      <c r="I2" s="11"/>
      <c r="J2" s="11"/>
      <c r="K2" s="12"/>
    </row>
    <row r="3" spans="2:16" ht="36.75" customHeight="1" thickBot="1" x14ac:dyDescent="0.4">
      <c r="B3" s="3" t="s">
        <v>2</v>
      </c>
      <c r="C3" s="10"/>
      <c r="D3" s="11"/>
      <c r="E3" s="11"/>
      <c r="F3" s="11"/>
      <c r="G3" s="11"/>
      <c r="H3" s="11"/>
      <c r="I3" s="11"/>
      <c r="J3" s="11"/>
      <c r="K3" s="12"/>
    </row>
    <row r="4" spans="2:16" ht="44.25" customHeight="1" thickBot="1" x14ac:dyDescent="0.4">
      <c r="B4" s="3" t="s">
        <v>4</v>
      </c>
      <c r="C4" s="10"/>
      <c r="D4" s="11"/>
      <c r="E4" s="11"/>
      <c r="F4" s="11"/>
      <c r="G4" s="11"/>
      <c r="H4" s="11"/>
      <c r="I4" s="11"/>
      <c r="J4" s="11"/>
      <c r="K4" s="12"/>
    </row>
    <row r="5" spans="2:16" ht="42" customHeight="1" thickBot="1" x14ac:dyDescent="0.4">
      <c r="B5" s="3" t="s">
        <v>3</v>
      </c>
      <c r="C5" s="10"/>
      <c r="D5" s="11"/>
      <c r="E5" s="11"/>
      <c r="F5" s="11"/>
      <c r="G5" s="11"/>
      <c r="H5" s="11"/>
      <c r="I5" s="11"/>
      <c r="J5" s="11"/>
      <c r="K5" s="12"/>
    </row>
    <row r="7" spans="2:16" ht="33" customHeight="1" thickBot="1" x14ac:dyDescent="0.4">
      <c r="B7" s="29" t="s">
        <v>22</v>
      </c>
      <c r="C7" s="30"/>
      <c r="D7" s="30"/>
      <c r="E7" s="30"/>
      <c r="F7" s="30"/>
      <c r="G7" s="30"/>
      <c r="H7" s="30"/>
      <c r="I7" s="30"/>
      <c r="J7" s="30"/>
      <c r="K7" s="30"/>
    </row>
    <row r="8" spans="2:16" ht="108" customHeight="1" thickBot="1" x14ac:dyDescent="0.4">
      <c r="B8" s="2" t="s">
        <v>0</v>
      </c>
      <c r="C8" s="2" t="s">
        <v>19</v>
      </c>
      <c r="D8" s="2" t="s">
        <v>5</v>
      </c>
      <c r="E8" s="2" t="s">
        <v>12</v>
      </c>
      <c r="F8" s="2" t="s">
        <v>5</v>
      </c>
      <c r="G8" s="2" t="s">
        <v>13</v>
      </c>
      <c r="H8" s="2" t="s">
        <v>5</v>
      </c>
      <c r="I8" s="2" t="s">
        <v>14</v>
      </c>
      <c r="J8" s="2" t="s">
        <v>5</v>
      </c>
      <c r="K8" s="2" t="s">
        <v>15</v>
      </c>
    </row>
    <row r="9" spans="2:16" s="21" customFormat="1" ht="36.75" customHeight="1" thickBot="1" x14ac:dyDescent="0.4">
      <c r="B9" s="8" t="s">
        <v>23</v>
      </c>
      <c r="C9" s="9"/>
      <c r="D9" s="18" t="str">
        <f t="shared" ref="D9" si="0">IF(AND(C9&lt;=0),"Error Oferta","Oferta correcta")</f>
        <v>Error Oferta</v>
      </c>
      <c r="E9" s="9"/>
      <c r="F9" s="18" t="str">
        <f t="shared" ref="F9" si="1">IF(AND(E9&lt;=0),"Error Oferta","Oferta correcta")</f>
        <v>Error Oferta</v>
      </c>
      <c r="G9" s="9"/>
      <c r="H9" s="18" t="str">
        <f t="shared" ref="H9" si="2">IF(AND(G9&lt;=0),"Error Oferta","Oferta correcta")</f>
        <v>Error Oferta</v>
      </c>
      <c r="I9" s="9"/>
      <c r="J9" s="18" t="str">
        <f t="shared" ref="J9" si="3">IF(AND(I9&lt;=0),"Error Oferta","Oferta correcta")</f>
        <v>Error Oferta</v>
      </c>
      <c r="K9" s="8" t="str">
        <f t="shared" ref="K9" si="4">IF(AND(D9="Oferta Correcta",F9="Oferta Correcta",H9="Oferta Correcta",J9="Oferta correcta"),ROUND((C9+E9+G9+I9),4),"Error Oferta")</f>
        <v>Error Oferta</v>
      </c>
    </row>
    <row r="10" spans="2:16" ht="36.75" customHeight="1" thickBot="1" x14ac:dyDescent="0.4">
      <c r="B10" s="8" t="s">
        <v>24</v>
      </c>
      <c r="C10" s="9"/>
      <c r="D10" s="18" t="str">
        <f t="shared" ref="D10" si="5">IF(AND(C10&lt;=0),"Error Oferta","Oferta correcta")</f>
        <v>Error Oferta</v>
      </c>
      <c r="E10" s="9"/>
      <c r="F10" s="18" t="str">
        <f t="shared" ref="F10" si="6">IF(AND(E10&lt;=0),"Error Oferta","Oferta correcta")</f>
        <v>Error Oferta</v>
      </c>
      <c r="G10" s="9"/>
      <c r="H10" s="18" t="str">
        <f t="shared" ref="H10" si="7">IF(AND(G10&lt;=0),"Error Oferta","Oferta correcta")</f>
        <v>Error Oferta</v>
      </c>
      <c r="I10" s="9"/>
      <c r="J10" s="18" t="str">
        <f t="shared" ref="J10" si="8">IF(AND(I10&lt;=0),"Error Oferta","Oferta correcta")</f>
        <v>Error Oferta</v>
      </c>
      <c r="K10" s="8" t="str">
        <f t="shared" ref="K10" si="9">IF(AND(D10="Oferta Correcta",F10="Oferta Correcta",H10="Oferta Correcta",J10="Oferta correcta"),ROUND((C10+E10+G10+I10),4),"Error Oferta")</f>
        <v>Error Oferta</v>
      </c>
    </row>
    <row r="11" spans="2:16" ht="65.400000000000006" customHeight="1" thickBot="1" x14ac:dyDescent="0.4">
      <c r="B11" s="6"/>
      <c r="C11" s="1"/>
      <c r="D11" s="1"/>
      <c r="E11" s="1"/>
      <c r="F11" s="1"/>
      <c r="I11" s="26" t="s">
        <v>8</v>
      </c>
      <c r="J11" s="28"/>
      <c r="K11" s="19" t="str">
        <f>IF(COUNTIF(K9:K10,"Error Oferta"),"Oferta incompleta. Algún precio incorrecto",SUM(K9:K10))</f>
        <v>Oferta incompleta. Algún precio incorrecto</v>
      </c>
      <c r="L11" s="4" t="str">
        <f>IF(K11&lt;=N11,"IMPORTE OFERTADO VÁLIDO","IMPORTE OFERTADO NO VÁLIDO")</f>
        <v>IMPORTE OFERTADO NO VÁLIDO</v>
      </c>
      <c r="M11" s="5" t="s">
        <v>6</v>
      </c>
      <c r="N11" s="20">
        <f>ROUND(N13/24,2)</f>
        <v>2695.73</v>
      </c>
      <c r="O11" s="24" t="s">
        <v>16</v>
      </c>
      <c r="P11" s="25"/>
    </row>
    <row r="12" spans="2:16" ht="36.75" customHeight="1" thickBot="1" x14ac:dyDescent="0.4">
      <c r="B12" s="14"/>
      <c r="C12" s="15"/>
      <c r="D12" s="16"/>
      <c r="E12" s="15"/>
      <c r="F12" s="16"/>
      <c r="G12" s="17"/>
      <c r="J12" s="7"/>
    </row>
    <row r="13" spans="2:16" ht="132" customHeight="1" thickBot="1" x14ac:dyDescent="0.4">
      <c r="B13" s="14"/>
      <c r="C13" s="15"/>
      <c r="D13" s="16"/>
      <c r="E13" s="15"/>
      <c r="F13" s="26" t="s">
        <v>17</v>
      </c>
      <c r="G13" s="27"/>
      <c r="H13" s="27"/>
      <c r="I13" s="27"/>
      <c r="J13" s="28"/>
      <c r="K13" s="23" t="str">
        <f>IF(COUNTIF(K11,"Oferta incompleta. Algún precio incorrecto"),"Oferta incompleta. Algún precio incorrecto",K11*24)</f>
        <v>Oferta incompleta. Algún precio incorrecto</v>
      </c>
      <c r="L13" s="4" t="str">
        <f>IF(K13&lt;=N13,"IMPORTE OFERTADO VÁLIDO","IMPORTE OFERTADO NO VÁLIDO")</f>
        <v>IMPORTE OFERTADO NO VÁLIDO</v>
      </c>
      <c r="M13" s="5" t="s">
        <v>6</v>
      </c>
      <c r="N13" s="22">
        <v>64697.48</v>
      </c>
      <c r="O13" s="24" t="s">
        <v>18</v>
      </c>
      <c r="P13" s="25"/>
    </row>
    <row r="14" spans="2:16" ht="36.75" customHeight="1" x14ac:dyDescent="0.35">
      <c r="B14" s="14"/>
      <c r="C14" s="15"/>
      <c r="D14" s="16"/>
      <c r="E14" s="15"/>
      <c r="F14" s="16"/>
      <c r="G14" s="17"/>
      <c r="J14" s="7"/>
    </row>
    <row r="15" spans="2:16" ht="15" thickBot="1" x14ac:dyDescent="0.4">
      <c r="B15" s="6"/>
      <c r="C15" s="6"/>
      <c r="D15" s="6"/>
      <c r="E15" s="6"/>
      <c r="F15" s="6"/>
      <c r="G15" s="6"/>
    </row>
    <row r="16" spans="2:16" ht="46.75" customHeight="1" thickBot="1" x14ac:dyDescent="0.4">
      <c r="B16" s="32" t="s">
        <v>20</v>
      </c>
      <c r="C16" s="33"/>
      <c r="D16" s="33"/>
      <c r="E16" s="33"/>
      <c r="F16" s="33"/>
      <c r="G16" s="33"/>
      <c r="H16" s="33"/>
      <c r="I16" s="33"/>
      <c r="J16" s="33"/>
      <c r="K16" s="34"/>
    </row>
    <row r="17" spans="2:11" ht="15" thickBot="1" x14ac:dyDescent="0.4">
      <c r="B17" s="31"/>
      <c r="C17" s="31"/>
      <c r="D17" s="31"/>
      <c r="E17" s="31"/>
      <c r="F17" s="31"/>
      <c r="G17" s="31"/>
      <c r="H17" s="31"/>
    </row>
    <row r="18" spans="2:11" ht="50.25" customHeight="1" thickBot="1" x14ac:dyDescent="0.4">
      <c r="B18" s="32" t="s">
        <v>10</v>
      </c>
      <c r="C18" s="33"/>
      <c r="D18" s="33"/>
      <c r="E18" s="33"/>
      <c r="F18" s="33"/>
      <c r="G18" s="33"/>
      <c r="H18" s="33"/>
      <c r="I18" s="33"/>
      <c r="J18" s="33"/>
      <c r="K18" s="34"/>
    </row>
    <row r="19" spans="2:11" ht="15" thickBot="1" x14ac:dyDescent="0.4">
      <c r="B19" s="35"/>
      <c r="C19" s="35"/>
      <c r="D19" s="35"/>
      <c r="E19" s="35"/>
      <c r="F19" s="35"/>
      <c r="G19" s="35"/>
      <c r="H19" s="35"/>
    </row>
    <row r="20" spans="2:11" ht="17.25" customHeight="1" thickBot="1" x14ac:dyDescent="0.4">
      <c r="B20" s="32" t="s">
        <v>7</v>
      </c>
      <c r="C20" s="33"/>
      <c r="D20" s="33"/>
      <c r="E20" s="33"/>
      <c r="F20" s="33"/>
      <c r="G20" s="33"/>
      <c r="H20" s="33"/>
      <c r="I20" s="33"/>
      <c r="J20" s="33"/>
      <c r="K20" s="34"/>
    </row>
    <row r="21" spans="2:11" ht="15" thickBot="1" x14ac:dyDescent="0.4">
      <c r="B21" s="35"/>
      <c r="C21" s="35"/>
      <c r="D21" s="35"/>
      <c r="E21" s="35"/>
      <c r="F21" s="35"/>
      <c r="G21" s="35"/>
      <c r="H21" s="35"/>
    </row>
    <row r="22" spans="2:11" ht="66" customHeight="1" thickBot="1" x14ac:dyDescent="0.4">
      <c r="B22" s="36" t="s">
        <v>11</v>
      </c>
      <c r="C22" s="37"/>
      <c r="D22" s="37"/>
      <c r="E22" s="37"/>
      <c r="F22" s="37"/>
      <c r="G22" s="37"/>
      <c r="H22" s="37"/>
      <c r="I22" s="37"/>
      <c r="J22" s="37"/>
      <c r="K22" s="38"/>
    </row>
    <row r="23" spans="2:11" ht="15" thickBot="1" x14ac:dyDescent="0.4">
      <c r="B23" s="35"/>
      <c r="C23" s="35"/>
      <c r="D23" s="35"/>
      <c r="E23" s="35"/>
      <c r="F23" s="35"/>
      <c r="G23" s="35"/>
      <c r="H23" s="35"/>
    </row>
    <row r="24" spans="2:11" ht="104.25" customHeight="1" thickBot="1" x14ac:dyDescent="0.4">
      <c r="B24" s="32" t="s">
        <v>21</v>
      </c>
      <c r="C24" s="33"/>
      <c r="D24" s="33"/>
      <c r="E24" s="33"/>
      <c r="F24" s="33"/>
      <c r="G24" s="33"/>
      <c r="H24" s="33"/>
      <c r="I24" s="33"/>
      <c r="J24" s="33"/>
      <c r="K24" s="34"/>
    </row>
    <row r="25" spans="2:11" ht="16.5" customHeight="1" thickBot="1" x14ac:dyDescent="0.4">
      <c r="B25" s="13"/>
      <c r="C25" s="13"/>
      <c r="D25" s="13"/>
      <c r="E25" s="13"/>
      <c r="F25" s="13"/>
      <c r="G25" s="13"/>
      <c r="H25" s="13"/>
    </row>
    <row r="26" spans="2:11" ht="43.25" customHeight="1" thickBot="1" x14ac:dyDescent="0.4">
      <c r="B26" s="32" t="s">
        <v>9</v>
      </c>
      <c r="C26" s="33"/>
      <c r="D26" s="33"/>
      <c r="E26" s="33"/>
      <c r="F26" s="33"/>
      <c r="G26" s="33"/>
      <c r="H26" s="33"/>
      <c r="I26" s="33"/>
      <c r="J26" s="33"/>
      <c r="K26" s="34"/>
    </row>
  </sheetData>
  <sheetProtection algorithmName="SHA-512" hashValue="KU59Ymr62TRUNNoK+/Fg7KK6NnuSlTzNGQvWoOlfdc+umr15Wby5TPW9mwVOWowHsv65QcZFbnc9SWvjnmZDIg==" saltValue="vdz/4qyxh50A1aoyQNiqWw==" spinCount="100000" sheet="1" objects="1" scenarios="1"/>
  <mergeCells count="15">
    <mergeCell ref="B18:K18"/>
    <mergeCell ref="B19:H19"/>
    <mergeCell ref="I11:J11"/>
    <mergeCell ref="B26:K26"/>
    <mergeCell ref="B21:H21"/>
    <mergeCell ref="B23:H23"/>
    <mergeCell ref="B20:K20"/>
    <mergeCell ref="B22:K22"/>
    <mergeCell ref="B24:K24"/>
    <mergeCell ref="O11:P11"/>
    <mergeCell ref="F13:J13"/>
    <mergeCell ref="O13:P13"/>
    <mergeCell ref="B7:K7"/>
    <mergeCell ref="B17:H17"/>
    <mergeCell ref="B16:K16"/>
  </mergeCells>
  <conditionalFormatting sqref="F12 D12:D14 F14 D9:D10 F9:F10 H9:H10 J9:J10">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1">
    <cfRule type="cellIs" dxfId="3" priority="5" operator="equal">
      <formula>"IMPORTE OFERTADO VÁLIDO"</formula>
    </cfRule>
    <cfRule type="containsText" dxfId="2" priority="6" operator="containsText" text="IMPORTE OFERTADO NO VÁLIDO">
      <formula>NOT(ISERROR(SEARCH("IMPORTE OFERTADO NO VÁLIDO",L11)))</formula>
    </cfRule>
  </conditionalFormatting>
  <conditionalFormatting sqref="L13">
    <cfRule type="cellIs" dxfId="1" priority="1" operator="equal">
      <formula>"IMPORTE OFERTADO VÁLIDO"</formula>
    </cfRule>
    <cfRule type="containsText" dxfId="0" priority="2" operator="containsText" text="IMPORTE OFERTADO NO VÁLIDO">
      <formula>NOT(ISERROR(SEARCH("IMPORTE OFERTADO NO VÁLIDO",L13)))</formula>
    </cfRule>
  </conditionalFormatting>
  <dataValidations count="1">
    <dataValidation type="custom" allowBlank="1" showInputMessage="1" showErrorMessage="1" errorTitle="NÚMERO DE DECIMALES INCORRECTO" error="El precio deberá incluir dos decimales" sqref="C12:C14 E12:E14 G9:G10 E9:E10 C9:C10 I9:I10"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LA RIOJA</vt:lpstr>
      <vt:lpstr>'LA RIOJA'!Área_de_impresión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2025-06-06T07:52:27Z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